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FAIR\2020\Final\Formulare\RO\"/>
    </mc:Choice>
  </mc:AlternateContent>
  <xr:revisionPtr revIDLastSave="0" documentId="13_ncr:1_{B3527E31-0B00-47FB-9245-E116BBF90244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A1" sheetId="1" r:id="rId1"/>
    <sheet name="C1_RO" sheetId="4" r:id="rId2"/>
    <sheet name="C1.1_RO" sheetId="6" r:id="rId3"/>
  </sheets>
  <definedNames>
    <definedName name="_Toc442172681" localSheetId="0">'A1'!#REF!</definedName>
    <definedName name="_xlnm.Print_Area" localSheetId="0">'A1'!$A$1:$L$47</definedName>
    <definedName name="_xlnm.Print_Area" localSheetId="2">'C1.1_RO'!$A$1:$S$37</definedName>
    <definedName name="_xlnm.Print_Area" localSheetId="1">'C1_RO'!$A$1:$E$31</definedName>
  </definedNames>
  <calcPr calcId="181029"/>
</workbook>
</file>

<file path=xl/calcChain.xml><?xml version="1.0" encoding="utf-8"?>
<calcChain xmlns="http://schemas.openxmlformats.org/spreadsheetml/2006/main">
  <c r="G21" i="4" l="1"/>
  <c r="D21" i="4"/>
  <c r="C21" i="4" s="1"/>
  <c r="C19" i="4"/>
  <c r="C13" i="4"/>
  <c r="C12" i="4"/>
  <c r="E14" i="6" l="1"/>
  <c r="E13" i="6"/>
  <c r="E12" i="6"/>
  <c r="E11" i="6"/>
  <c r="H25" i="6"/>
  <c r="H26" i="6" s="1"/>
  <c r="I25" i="6"/>
  <c r="I26" i="6" s="1"/>
  <c r="J25" i="6"/>
  <c r="J26" i="6"/>
  <c r="H20" i="6"/>
  <c r="I20" i="6"/>
  <c r="J20" i="6"/>
  <c r="L20" i="6"/>
  <c r="M20" i="6"/>
  <c r="M26" i="6" s="1"/>
  <c r="N20" i="6"/>
  <c r="L25" i="6"/>
  <c r="M25" i="6"/>
  <c r="N25" i="6"/>
  <c r="L26" i="6"/>
  <c r="N26" i="6"/>
  <c r="P26" i="6"/>
  <c r="Q26" i="6"/>
  <c r="P25" i="6"/>
  <c r="Q25" i="6"/>
  <c r="P20" i="6"/>
  <c r="Q20" i="6"/>
  <c r="S11" i="6"/>
  <c r="P15" i="6"/>
  <c r="Q15" i="6"/>
  <c r="Q14" i="6"/>
  <c r="Q13" i="6"/>
  <c r="Q12" i="6"/>
  <c r="Q11" i="6"/>
  <c r="P14" i="6"/>
  <c r="P13" i="6"/>
  <c r="P12" i="6"/>
  <c r="P11" i="6"/>
  <c r="N14" i="6"/>
  <c r="N13" i="6"/>
  <c r="N12" i="6"/>
  <c r="N11" i="6"/>
  <c r="N15" i="6" s="1"/>
  <c r="L15" i="6"/>
  <c r="M15" i="6"/>
  <c r="M14" i="6"/>
  <c r="M13" i="6"/>
  <c r="M12" i="6"/>
  <c r="M11" i="6"/>
  <c r="L14" i="6"/>
  <c r="L13" i="6"/>
  <c r="L12" i="6"/>
  <c r="L11" i="6"/>
  <c r="K12" i="6"/>
  <c r="K13" i="6"/>
  <c r="K14" i="6"/>
  <c r="K11" i="6"/>
  <c r="E21" i="4"/>
  <c r="C14" i="4"/>
  <c r="C15" i="4"/>
  <c r="C16" i="4"/>
  <c r="C17" i="4"/>
  <c r="C18" i="4"/>
  <c r="C20" i="4"/>
  <c r="H15" i="6"/>
  <c r="I15" i="6"/>
  <c r="G15" i="4"/>
  <c r="G12" i="4"/>
  <c r="F15" i="4"/>
  <c r="F21" i="4" s="1"/>
  <c r="F12" i="4"/>
  <c r="H20" i="1"/>
  <c r="H34" i="1"/>
  <c r="K34" i="1" s="1"/>
  <c r="H33" i="1"/>
  <c r="H32" i="1"/>
  <c r="H35" i="1"/>
  <c r="H25" i="1"/>
  <c r="G35" i="1"/>
  <c r="G34" i="1"/>
  <c r="G33" i="1"/>
  <c r="G32" i="1"/>
  <c r="F33" i="1"/>
  <c r="F34" i="1"/>
  <c r="F35" i="1"/>
  <c r="F32" i="1"/>
  <c r="K28" i="1"/>
  <c r="K29" i="1"/>
  <c r="K30" i="1"/>
  <c r="K22" i="1"/>
  <c r="K23" i="1"/>
  <c r="K24" i="1"/>
  <c r="K17" i="1"/>
  <c r="K18" i="1"/>
  <c r="K19" i="1"/>
  <c r="K33" i="1" l="1"/>
  <c r="I37" i="1"/>
  <c r="K20" i="6" l="1"/>
  <c r="K25" i="6"/>
  <c r="G25" i="6"/>
  <c r="S25" i="6"/>
  <c r="R25" i="6"/>
  <c r="O25" i="6"/>
  <c r="O20" i="6"/>
  <c r="R20" i="6"/>
  <c r="S20" i="6"/>
  <c r="G20" i="6"/>
  <c r="G15" i="6"/>
  <c r="J15" i="6"/>
  <c r="R11" i="6"/>
  <c r="O12" i="6"/>
  <c r="O13" i="6"/>
  <c r="O14" i="6"/>
  <c r="O11" i="6"/>
  <c r="D15" i="4"/>
  <c r="E15" i="4"/>
  <c r="E12" i="4"/>
  <c r="D12" i="4"/>
  <c r="H31" i="1"/>
  <c r="F31" i="1"/>
  <c r="F25" i="1"/>
  <c r="F20" i="1"/>
  <c r="K27" i="1"/>
  <c r="K21" i="1"/>
  <c r="K25" i="1" s="1"/>
  <c r="K16" i="1"/>
  <c r="G31" i="1"/>
  <c r="G25" i="1"/>
  <c r="G20" i="1"/>
  <c r="G26" i="6" l="1"/>
  <c r="K15" i="6"/>
  <c r="K26" i="6" s="1"/>
  <c r="O15" i="6"/>
  <c r="O26" i="6" s="1"/>
  <c r="K35" i="1"/>
  <c r="K20" i="1"/>
  <c r="K31" i="1"/>
  <c r="F36" i="1"/>
  <c r="K32" i="1"/>
  <c r="H36" i="1"/>
  <c r="G36" i="1"/>
  <c r="K36" i="1" l="1"/>
  <c r="D38" i="1" s="1"/>
  <c r="I38" i="1"/>
  <c r="R14" i="6"/>
  <c r="S14" i="6" s="1"/>
  <c r="R13" i="6"/>
  <c r="S13" i="6" s="1"/>
  <c r="R12" i="6"/>
  <c r="R15" i="6" l="1"/>
  <c r="R26" i="6" s="1"/>
  <c r="S12" i="6"/>
  <c r="S15" i="6" s="1"/>
  <c r="S26" i="6" s="1"/>
  <c r="D37" i="1"/>
</calcChain>
</file>

<file path=xl/sharedStrings.xml><?xml version="1.0" encoding="utf-8"?>
<sst xmlns="http://schemas.openxmlformats.org/spreadsheetml/2006/main" count="149" uniqueCount="108">
  <si>
    <t>Programul/Subprogramul/Modulul</t>
  </si>
  <si>
    <t>Tipul proiectului</t>
  </si>
  <si>
    <t>CD</t>
  </si>
  <si>
    <t>Titlul  proiectului / Acronimul</t>
  </si>
  <si>
    <t>Durata proiectului</t>
  </si>
  <si>
    <t>INFORMAȚII FINANCIARE GENERALE DESPRE PROPUNEREA DE PROIECT</t>
  </si>
  <si>
    <t>Anul începerii proiectului</t>
  </si>
  <si>
    <t>Anul finalizării proiectului</t>
  </si>
  <si>
    <t>Durata (luni)</t>
  </si>
  <si>
    <t>Parteneri implicaţi în proiect</t>
  </si>
  <si>
    <t>lei</t>
  </si>
  <si>
    <t>Numele abreviat al organizaţiei</t>
  </si>
  <si>
    <t>Tip organizaţie</t>
  </si>
  <si>
    <t>Fonduri solicitate</t>
  </si>
  <si>
    <t>Costuri totale</t>
  </si>
  <si>
    <t>Surse proprii</t>
  </si>
  <si>
    <t>Alte surse</t>
  </si>
  <si>
    <t xml:space="preserve">TOTAL </t>
  </si>
  <si>
    <t>.............</t>
  </si>
  <si>
    <t>TOTAL</t>
  </si>
  <si>
    <t>Fonduri solicitate de la bugetul programului din total (%)</t>
  </si>
  <si>
    <t>Pondere fonduri alocate pentru achiziţii din total buget program (%)</t>
  </si>
  <si>
    <t>Fonduri alocate din alte surse de finanţare din total (%)</t>
  </si>
  <si>
    <t>Total fonduri solicitate de la bugetul programului</t>
  </si>
  <si>
    <t>Propunerea de proiect reprezintă o continuare a unor lucrări care au fost finanţate în cadrul altui program. În caz afirmativ, se vor indica, pe o pagina separată care se va anexa prezentei propuneri, programul, anul, titlul lucrărilor respective şi fondurile din care au fost finanţate.</t>
  </si>
  <si>
    <t>DA</t>
  </si>
  <si>
    <t>NU</t>
  </si>
  <si>
    <t>Reprezentant legal al Conducătorului de proiect,</t>
  </si>
  <si>
    <t>Director proiect,</t>
  </si>
  <si>
    <t>(Funcţie, nume şi prenume, semnătură, ştampilă)</t>
  </si>
  <si>
    <t>(Nume şi prenume, semnătură)</t>
  </si>
  <si>
    <t xml:space="preserve">Data </t>
  </si>
  <si>
    <t>TOTAL GENERAL</t>
  </si>
  <si>
    <t>Director Proiect,</t>
  </si>
  <si>
    <t>Formular C1_RO – Deviz cadru</t>
  </si>
  <si>
    <t>DEVIZ CADRU</t>
  </si>
  <si>
    <t>conform normelor aprobate prin H.G. 134/2011</t>
  </si>
  <si>
    <t xml:space="preserve"> lei</t>
  </si>
  <si>
    <t>Categoria de cheltuieli</t>
  </si>
  <si>
    <t>Total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</si>
  <si>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</si>
  <si>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</si>
  <si>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</si>
  <si>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r>
      <t>CHELTIELI CU LOGISTICA</t>
    </r>
    <r>
      <rPr>
        <sz val="10"/>
        <color theme="1"/>
        <rFont val="Times New Roman"/>
        <family val="1"/>
      </rPr>
      <t>, din care:</t>
    </r>
  </si>
  <si>
    <t>2.1. cheltuieli de capital</t>
  </si>
  <si>
    <t>2.2. cheltuieli privind stocurile</t>
  </si>
  <si>
    <t>CHELTUIELI DE DEPLASARE</t>
  </si>
  <si>
    <t xml:space="preserve">CHELTUIELI INDIRECTE (regie) * 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</si>
  <si>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</si>
  <si>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</si>
  <si>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* Se va specifica cota de regie (%) și cheia de repartizare (exclusiv cheltuieli de capital).</t>
  </si>
  <si>
    <t>- Se va preciza dacă contractorul este sau nu plătitor de TVA şi dacă TVA este dedusă.</t>
  </si>
  <si>
    <r>
      <t>- Se anexează fundamentarea cheltuielilor salariale (</t>
    </r>
    <r>
      <rPr>
        <sz val="8"/>
        <color rgb="FF000000"/>
        <rFont val="Times New Roman"/>
        <family val="1"/>
      </rPr>
      <t>Form C1_RO_Anexa_1).</t>
    </r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</si>
  <si>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</si>
  <si>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</si>
  <si>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</si>
  <si>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</si>
  <si>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</si>
  <si>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</si>
  <si>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</si>
  <si>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</si>
  <si>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</si>
  <si>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</si>
  <si>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</si>
  <si>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</si>
  <si>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</si>
  <si>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>Manopera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</si>
  <si>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</si>
  <si>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</si>
  <si>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</si>
  <si>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</si>
  <si>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</si>
  <si>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</si>
  <si>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</si>
  <si>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</si>
  <si>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</si>
  <si>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</si>
  <si>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</si>
  <si>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Conducatorului de proiect,</t>
  </si>
  <si>
    <t>(functie, nume si prenume, semnatura, stampila)</t>
  </si>
  <si>
    <t>Fonduri din surse de finanţare, altele decât cele de la bugetul programului</t>
  </si>
  <si>
    <t>Conducător de proiect ……..</t>
  </si>
  <si>
    <t>Partener 1 ……….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</si>
  <si>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</si>
  <si>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</si>
  <si>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</si>
  <si>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</si>
  <si>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</si>
  <si>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r>
      <t> </t>
    </r>
    <r>
      <rPr>
        <b/>
        <sz val="10"/>
        <color theme="1"/>
        <rFont val="Times New Roman"/>
        <family val="1"/>
      </rPr>
      <t>.....PARTENER n</t>
    </r>
  </si>
  <si>
    <r>
      <t>Partener i</t>
    </r>
    <r>
      <rPr>
        <i/>
        <sz val="11"/>
        <color theme="1"/>
        <rFont val="Times New Roman"/>
        <family val="1"/>
        <charset val="238"/>
      </rPr>
      <t xml:space="preserve"> ………..</t>
    </r>
  </si>
  <si>
    <t>a)</t>
  </si>
  <si>
    <t>b)</t>
  </si>
  <si>
    <t>* In conformitate cu HG 583/2015 (Art. 26, Tabelul 2) cu modificările şi completările ulterioare</t>
  </si>
  <si>
    <r>
      <rPr>
        <b/>
        <sz val="11"/>
        <color theme="1"/>
        <rFont val="Times New Roman"/>
        <family val="1"/>
      </rPr>
      <t>Formular A1:</t>
    </r>
    <r>
      <rPr>
        <sz val="11"/>
        <color theme="1"/>
        <rFont val="Times New Roman"/>
        <family val="1"/>
        <charset val="238"/>
      </rPr>
      <t xml:space="preserve"> Informaţii financiare generale despre proiect</t>
    </r>
  </si>
  <si>
    <t>5/5.2/FAIR-RO</t>
  </si>
  <si>
    <t>(Exemplu: R3B )</t>
  </si>
  <si>
    <t>Domeniul ştiinţific</t>
  </si>
  <si>
    <t>(Exemplu: NUSTAR)</t>
  </si>
  <si>
    <t>c)</t>
  </si>
  <si>
    <t>d)</t>
  </si>
  <si>
    <t>(a+b+c+d)</t>
  </si>
  <si>
    <t>a) în anul 2020; b) în anul 2021; c) în anul 2022; d) în anul 2023</t>
  </si>
  <si>
    <t>2.3. cheltuieli cu serviciile executate de terţi</t>
  </si>
  <si>
    <t>Denumirea experimentului</t>
  </si>
  <si>
    <t>*** Tarif orar pentru proiect: Salariul brut conform (planificat in cadrul proiectului, in Lei) / 167,33 de ore (numarul mediu de ore lucrate intr-o luna)</t>
  </si>
  <si>
    <t>**** ENI = Numarul de ore lucrate planificate /  ((167,33 de ore (numarul mediu de ore lucrate intr-o luna)  X 12 luni))</t>
  </si>
  <si>
    <t>**Plafon tarif orar = Limita maxima pentru un ENI (in conformitate cu HG 583/2015 cu modificările ulterioare, in Euro/oră) * 4,8721 (curs valutar infoeuro pentru luna octombrie 2020)</t>
  </si>
  <si>
    <t>Formular C1.1_RO – Nota de fundamentare a manoperei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</si>
</sst>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0070C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5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" fontId="10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1" fillId="0" borderId="4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2" fillId="0" borderId="2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zoomScale="85" zoomScaleNormal="85" workbookViewId="0">
      <selection activeCell="A2" sqref="A2:E2"/>
    </sheetView>
  </sheetViews>
  <sheetFormatPr defaultColWidth="8.85546875" defaultRowHeight="15" x14ac:dyDescent="0.25"/>
  <cols>
    <col min="1" max="1" width="22.7109375" style="31" customWidth="1"/>
    <col min="2" max="2" width="13.28515625" style="31" customWidth="1"/>
    <col min="3" max="3" width="7.28515625" style="31" customWidth="1"/>
    <col min="4" max="4" width="4.140625" style="31" customWidth="1"/>
    <col min="5" max="5" width="5.85546875" style="31" customWidth="1"/>
    <col min="6" max="6" width="14.7109375" style="31" customWidth="1"/>
    <col min="7" max="7" width="17.7109375" style="31" customWidth="1"/>
    <col min="8" max="8" width="8.85546875" style="31"/>
    <col min="9" max="9" width="8.85546875" style="31" customWidth="1"/>
    <col min="10" max="10" width="3.28515625" style="31" customWidth="1"/>
    <col min="11" max="11" width="9.42578125" style="31" customWidth="1"/>
    <col min="12" max="12" width="9.140625" style="31" customWidth="1"/>
    <col min="13" max="16384" width="8.85546875" style="31"/>
  </cols>
  <sheetData>
    <row r="1" spans="1:12" x14ac:dyDescent="0.25">
      <c r="A1" s="30"/>
      <c r="G1" s="52"/>
      <c r="K1" s="32"/>
      <c r="L1" s="53" t="s">
        <v>93</v>
      </c>
    </row>
    <row r="2" spans="1:12" ht="26.45" customHeight="1" x14ac:dyDescent="0.25">
      <c r="A2" s="94" t="s">
        <v>0</v>
      </c>
      <c r="B2" s="95"/>
      <c r="C2" s="95"/>
      <c r="D2" s="95"/>
      <c r="E2" s="96"/>
      <c r="F2" s="97" t="s">
        <v>94</v>
      </c>
      <c r="G2" s="97"/>
      <c r="H2" s="97"/>
      <c r="I2" s="97"/>
      <c r="J2" s="97"/>
      <c r="K2" s="97"/>
      <c r="L2" s="97"/>
    </row>
    <row r="3" spans="1:12" ht="22.5" customHeight="1" x14ac:dyDescent="0.25">
      <c r="A3" s="94" t="s">
        <v>1</v>
      </c>
      <c r="B3" s="95"/>
      <c r="C3" s="95"/>
      <c r="D3" s="95"/>
      <c r="E3" s="96"/>
      <c r="F3" s="103" t="s">
        <v>2</v>
      </c>
      <c r="G3" s="104"/>
      <c r="H3" s="104"/>
      <c r="I3" s="104"/>
      <c r="J3" s="104"/>
      <c r="K3" s="104"/>
      <c r="L3" s="105"/>
    </row>
    <row r="4" spans="1:12" ht="19.5" customHeight="1" x14ac:dyDescent="0.25">
      <c r="A4" s="94" t="s">
        <v>103</v>
      </c>
      <c r="B4" s="95"/>
      <c r="C4" s="95"/>
      <c r="D4" s="95"/>
      <c r="E4" s="96"/>
      <c r="F4" s="106" t="s">
        <v>95</v>
      </c>
      <c r="G4" s="107"/>
      <c r="H4" s="91" t="s">
        <v>96</v>
      </c>
      <c r="I4" s="92"/>
      <c r="J4" s="93"/>
      <c r="K4" s="108" t="s">
        <v>97</v>
      </c>
      <c r="L4" s="109"/>
    </row>
    <row r="5" spans="1:12" ht="13.15" customHeight="1" x14ac:dyDescent="0.25">
      <c r="A5" s="94" t="s">
        <v>3</v>
      </c>
      <c r="B5" s="95"/>
      <c r="C5" s="95"/>
      <c r="D5" s="95"/>
      <c r="E5" s="96"/>
      <c r="F5" s="99"/>
      <c r="G5" s="99"/>
      <c r="H5" s="99"/>
      <c r="I5" s="99"/>
      <c r="J5" s="99"/>
      <c r="K5" s="99"/>
      <c r="L5" s="99"/>
    </row>
    <row r="6" spans="1:12" x14ac:dyDescent="0.25">
      <c r="A6" s="94" t="s">
        <v>4</v>
      </c>
      <c r="B6" s="95"/>
      <c r="C6" s="95"/>
      <c r="D6" s="95"/>
      <c r="E6" s="96"/>
      <c r="F6" s="100"/>
      <c r="G6" s="101"/>
      <c r="H6" s="101"/>
      <c r="I6" s="101"/>
      <c r="J6" s="101"/>
      <c r="K6" s="101"/>
      <c r="L6" s="102"/>
    </row>
    <row r="7" spans="1:12" x14ac:dyDescent="0.25">
      <c r="A7" s="33"/>
    </row>
    <row r="8" spans="1:12" x14ac:dyDescent="0.25">
      <c r="A8" s="98" t="s">
        <v>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2" x14ac:dyDescent="0.25">
      <c r="A9" s="34"/>
    </row>
    <row r="10" spans="1:12" ht="25.15" customHeight="1" x14ac:dyDescent="0.25">
      <c r="A10" s="35" t="s">
        <v>6</v>
      </c>
      <c r="B10" s="62"/>
      <c r="C10" s="63"/>
      <c r="D10" s="62" t="s">
        <v>7</v>
      </c>
      <c r="E10" s="63"/>
      <c r="F10" s="63"/>
      <c r="G10" s="50"/>
      <c r="H10" s="66" t="s">
        <v>8</v>
      </c>
      <c r="I10" s="67"/>
      <c r="J10" s="67"/>
      <c r="K10" s="68"/>
      <c r="L10" s="36"/>
    </row>
    <row r="11" spans="1:12" ht="19.149999999999999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8"/>
      <c r="K11" s="38"/>
      <c r="L11" s="39"/>
    </row>
    <row r="12" spans="1:12" x14ac:dyDescent="0.25">
      <c r="A12" s="40" t="s">
        <v>9</v>
      </c>
      <c r="L12" s="31" t="s">
        <v>10</v>
      </c>
    </row>
    <row r="13" spans="1:12" ht="52.9" customHeight="1" x14ac:dyDescent="0.25">
      <c r="A13" s="70"/>
      <c r="B13" s="70" t="s">
        <v>11</v>
      </c>
      <c r="C13" s="70" t="s">
        <v>12</v>
      </c>
      <c r="D13" s="70"/>
      <c r="E13" s="71" t="s">
        <v>13</v>
      </c>
      <c r="F13" s="72"/>
      <c r="G13" s="70" t="s">
        <v>80</v>
      </c>
      <c r="H13" s="70"/>
      <c r="I13" s="70"/>
      <c r="J13" s="70"/>
      <c r="K13" s="70" t="s">
        <v>14</v>
      </c>
      <c r="L13" s="70"/>
    </row>
    <row r="14" spans="1:12" ht="15" customHeight="1" x14ac:dyDescent="0.25">
      <c r="A14" s="70"/>
      <c r="B14" s="70"/>
      <c r="C14" s="70"/>
      <c r="D14" s="70"/>
      <c r="E14" s="73"/>
      <c r="F14" s="74"/>
      <c r="G14" s="70"/>
      <c r="H14" s="70"/>
      <c r="I14" s="70"/>
      <c r="J14" s="70"/>
      <c r="K14" s="70"/>
      <c r="L14" s="70"/>
    </row>
    <row r="15" spans="1:12" ht="15" customHeight="1" x14ac:dyDescent="0.25">
      <c r="A15" s="70"/>
      <c r="B15" s="70"/>
      <c r="C15" s="70"/>
      <c r="D15" s="70"/>
      <c r="E15" s="73"/>
      <c r="F15" s="74"/>
      <c r="G15" s="41" t="s">
        <v>15</v>
      </c>
      <c r="H15" s="70" t="s">
        <v>16</v>
      </c>
      <c r="I15" s="70"/>
      <c r="J15" s="70"/>
      <c r="K15" s="70"/>
      <c r="L15" s="70"/>
    </row>
    <row r="16" spans="1:12" x14ac:dyDescent="0.25">
      <c r="A16" s="75" t="s">
        <v>81</v>
      </c>
      <c r="B16" s="69"/>
      <c r="C16" s="69"/>
      <c r="D16" s="62"/>
      <c r="E16" s="45" t="s">
        <v>90</v>
      </c>
      <c r="F16" s="46"/>
      <c r="G16" s="44"/>
      <c r="H16" s="64"/>
      <c r="I16" s="64"/>
      <c r="J16" s="64"/>
      <c r="K16" s="64">
        <f>SUM(F16:J16)</f>
        <v>0</v>
      </c>
      <c r="L16" s="64"/>
    </row>
    <row r="17" spans="1:12" x14ac:dyDescent="0.25">
      <c r="A17" s="75"/>
      <c r="B17" s="69"/>
      <c r="C17" s="69"/>
      <c r="D17" s="62"/>
      <c r="E17" s="45" t="s">
        <v>91</v>
      </c>
      <c r="F17" s="46"/>
      <c r="G17" s="54"/>
      <c r="H17" s="88"/>
      <c r="I17" s="89"/>
      <c r="J17" s="90"/>
      <c r="K17" s="64">
        <f t="shared" ref="K17:K19" si="0">SUM(F17:J17)</f>
        <v>0</v>
      </c>
      <c r="L17" s="64"/>
    </row>
    <row r="18" spans="1:12" x14ac:dyDescent="0.25">
      <c r="A18" s="75"/>
      <c r="B18" s="69"/>
      <c r="C18" s="69"/>
      <c r="D18" s="62"/>
      <c r="E18" s="45" t="s">
        <v>98</v>
      </c>
      <c r="F18" s="46"/>
      <c r="G18" s="54"/>
      <c r="H18" s="88"/>
      <c r="I18" s="89"/>
      <c r="J18" s="90"/>
      <c r="K18" s="64">
        <f t="shared" si="0"/>
        <v>0</v>
      </c>
      <c r="L18" s="64"/>
    </row>
    <row r="19" spans="1:12" x14ac:dyDescent="0.25">
      <c r="A19" s="75"/>
      <c r="B19" s="69"/>
      <c r="C19" s="69"/>
      <c r="D19" s="62"/>
      <c r="E19" s="45" t="s">
        <v>99</v>
      </c>
      <c r="F19" s="46"/>
      <c r="G19" s="44"/>
      <c r="H19" s="64"/>
      <c r="I19" s="64"/>
      <c r="J19" s="64"/>
      <c r="K19" s="64">
        <f t="shared" si="0"/>
        <v>0</v>
      </c>
      <c r="L19" s="64"/>
    </row>
    <row r="20" spans="1:12" ht="42.75" x14ac:dyDescent="0.25">
      <c r="A20" s="75"/>
      <c r="B20" s="69"/>
      <c r="C20" s="70" t="s">
        <v>17</v>
      </c>
      <c r="D20" s="76"/>
      <c r="E20" s="48" t="s">
        <v>100</v>
      </c>
      <c r="F20" s="49">
        <f>SUM(F16:F19)</f>
        <v>0</v>
      </c>
      <c r="G20" s="47">
        <f>SUM(G16:G19)</f>
        <v>0</v>
      </c>
      <c r="H20" s="65">
        <f>SUM(H16:J19)</f>
        <v>0</v>
      </c>
      <c r="I20" s="65"/>
      <c r="J20" s="65"/>
      <c r="K20" s="65">
        <f>SUM(K16:L19)</f>
        <v>0</v>
      </c>
      <c r="L20" s="65"/>
    </row>
    <row r="21" spans="1:12" x14ac:dyDescent="0.25">
      <c r="A21" s="75" t="s">
        <v>82</v>
      </c>
      <c r="B21" s="69"/>
      <c r="C21" s="69"/>
      <c r="D21" s="62"/>
      <c r="E21" s="45" t="s">
        <v>90</v>
      </c>
      <c r="F21" s="46"/>
      <c r="G21" s="44"/>
      <c r="H21" s="64"/>
      <c r="I21" s="64"/>
      <c r="J21" s="64"/>
      <c r="K21" s="64">
        <f>SUM(F21:J21)</f>
        <v>0</v>
      </c>
      <c r="L21" s="64"/>
    </row>
    <row r="22" spans="1:12" x14ac:dyDescent="0.25">
      <c r="A22" s="75"/>
      <c r="B22" s="69"/>
      <c r="C22" s="69"/>
      <c r="D22" s="62"/>
      <c r="E22" s="45" t="s">
        <v>91</v>
      </c>
      <c r="F22" s="46"/>
      <c r="G22" s="54"/>
      <c r="H22" s="88"/>
      <c r="I22" s="89"/>
      <c r="J22" s="90"/>
      <c r="K22" s="64">
        <f t="shared" ref="K22:K24" si="1">SUM(F22:J22)</f>
        <v>0</v>
      </c>
      <c r="L22" s="64"/>
    </row>
    <row r="23" spans="1:12" x14ac:dyDescent="0.25">
      <c r="A23" s="75"/>
      <c r="B23" s="69"/>
      <c r="C23" s="69"/>
      <c r="D23" s="62"/>
      <c r="E23" s="45" t="s">
        <v>98</v>
      </c>
      <c r="F23" s="46"/>
      <c r="G23" s="54"/>
      <c r="H23" s="88"/>
      <c r="I23" s="89"/>
      <c r="J23" s="90"/>
      <c r="K23" s="64">
        <f t="shared" si="1"/>
        <v>0</v>
      </c>
      <c r="L23" s="64"/>
    </row>
    <row r="24" spans="1:12" x14ac:dyDescent="0.25">
      <c r="A24" s="75"/>
      <c r="B24" s="69"/>
      <c r="C24" s="69"/>
      <c r="D24" s="62"/>
      <c r="E24" s="45" t="s">
        <v>99</v>
      </c>
      <c r="F24" s="46"/>
      <c r="G24" s="44"/>
      <c r="H24" s="64"/>
      <c r="I24" s="64"/>
      <c r="J24" s="64"/>
      <c r="K24" s="64">
        <f t="shared" si="1"/>
        <v>0</v>
      </c>
      <c r="L24" s="64"/>
    </row>
    <row r="25" spans="1:12" ht="42.75" x14ac:dyDescent="0.25">
      <c r="A25" s="75"/>
      <c r="B25" s="69"/>
      <c r="C25" s="70" t="s">
        <v>17</v>
      </c>
      <c r="D25" s="76"/>
      <c r="E25" s="48" t="s">
        <v>100</v>
      </c>
      <c r="F25" s="49">
        <f>SUM(F21:F24)</f>
        <v>0</v>
      </c>
      <c r="G25" s="47">
        <f>SUM(G21:G24)</f>
        <v>0</v>
      </c>
      <c r="H25" s="65">
        <f>SUM(H21:J24)</f>
        <v>0</v>
      </c>
      <c r="I25" s="65"/>
      <c r="J25" s="65"/>
      <c r="K25" s="65">
        <f>SUM(K21:L24)</f>
        <v>0</v>
      </c>
      <c r="L25" s="65"/>
    </row>
    <row r="26" spans="1:12" ht="15" customHeight="1" x14ac:dyDescent="0.25">
      <c r="A26" s="35" t="s">
        <v>18</v>
      </c>
      <c r="B26" s="42" t="s">
        <v>18</v>
      </c>
      <c r="C26" s="69" t="s">
        <v>18</v>
      </c>
      <c r="D26" s="62"/>
      <c r="E26" s="45" t="s">
        <v>18</v>
      </c>
      <c r="F26" s="46"/>
      <c r="G26" s="44" t="s">
        <v>18</v>
      </c>
      <c r="H26" s="64" t="s">
        <v>18</v>
      </c>
      <c r="I26" s="64"/>
      <c r="J26" s="64"/>
      <c r="K26" s="64" t="s">
        <v>18</v>
      </c>
      <c r="L26" s="64"/>
    </row>
    <row r="27" spans="1:12" x14ac:dyDescent="0.25">
      <c r="A27" s="75" t="s">
        <v>89</v>
      </c>
      <c r="B27" s="69"/>
      <c r="C27" s="69"/>
      <c r="D27" s="62"/>
      <c r="E27" s="45" t="s">
        <v>90</v>
      </c>
      <c r="F27" s="46"/>
      <c r="G27" s="44"/>
      <c r="H27" s="64"/>
      <c r="I27" s="64"/>
      <c r="J27" s="64"/>
      <c r="K27" s="64">
        <f>SUM(F27:J27)</f>
        <v>0</v>
      </c>
      <c r="L27" s="64"/>
    </row>
    <row r="28" spans="1:12" x14ac:dyDescent="0.25">
      <c r="A28" s="75"/>
      <c r="B28" s="69"/>
      <c r="C28" s="69"/>
      <c r="D28" s="62"/>
      <c r="E28" s="45" t="s">
        <v>91</v>
      </c>
      <c r="F28" s="46"/>
      <c r="G28" s="54"/>
      <c r="H28" s="88"/>
      <c r="I28" s="89"/>
      <c r="J28" s="90"/>
      <c r="K28" s="64">
        <f t="shared" ref="K28:K30" si="2">SUM(F28:J28)</f>
        <v>0</v>
      </c>
      <c r="L28" s="64"/>
    </row>
    <row r="29" spans="1:12" x14ac:dyDescent="0.25">
      <c r="A29" s="75"/>
      <c r="B29" s="69"/>
      <c r="C29" s="69"/>
      <c r="D29" s="62"/>
      <c r="E29" s="45" t="s">
        <v>98</v>
      </c>
      <c r="F29" s="46"/>
      <c r="G29" s="54"/>
      <c r="H29" s="88"/>
      <c r="I29" s="89"/>
      <c r="J29" s="90"/>
      <c r="K29" s="64">
        <f t="shared" si="2"/>
        <v>0</v>
      </c>
      <c r="L29" s="64"/>
    </row>
    <row r="30" spans="1:12" x14ac:dyDescent="0.25">
      <c r="A30" s="75"/>
      <c r="B30" s="69"/>
      <c r="C30" s="69"/>
      <c r="D30" s="62"/>
      <c r="E30" s="45" t="s">
        <v>99</v>
      </c>
      <c r="F30" s="46"/>
      <c r="G30" s="44"/>
      <c r="H30" s="64"/>
      <c r="I30" s="64"/>
      <c r="J30" s="64"/>
      <c r="K30" s="64">
        <f t="shared" si="2"/>
        <v>0</v>
      </c>
      <c r="L30" s="64"/>
    </row>
    <row r="31" spans="1:12" ht="42.75" x14ac:dyDescent="0.25">
      <c r="A31" s="75"/>
      <c r="B31" s="69"/>
      <c r="C31" s="70" t="s">
        <v>17</v>
      </c>
      <c r="D31" s="76"/>
      <c r="E31" s="48" t="s">
        <v>100</v>
      </c>
      <c r="F31" s="49">
        <f>SUM(F27:F30)</f>
        <v>0</v>
      </c>
      <c r="G31" s="47">
        <f>SUM(G27:G30)</f>
        <v>0</v>
      </c>
      <c r="H31" s="65">
        <f>SUM(H27:J30)</f>
        <v>0</v>
      </c>
      <c r="I31" s="65"/>
      <c r="J31" s="65"/>
      <c r="K31" s="65">
        <f>SUM(K27:L30)</f>
        <v>0</v>
      </c>
      <c r="L31" s="65"/>
    </row>
    <row r="32" spans="1:12" x14ac:dyDescent="0.25">
      <c r="A32" s="70" t="s">
        <v>19</v>
      </c>
      <c r="B32" s="70"/>
      <c r="C32" s="70"/>
      <c r="D32" s="76"/>
      <c r="E32" s="45" t="s">
        <v>90</v>
      </c>
      <c r="F32" s="46">
        <f>SUM(F16,F21,F27)</f>
        <v>0</v>
      </c>
      <c r="G32" s="46">
        <f>SUM(G16,G21,G27)</f>
        <v>0</v>
      </c>
      <c r="H32" s="77">
        <f>SUM(H16,H21,H27)</f>
        <v>0</v>
      </c>
      <c r="I32" s="78"/>
      <c r="J32" s="79"/>
      <c r="K32" s="64">
        <f>SUM(F32:J32)</f>
        <v>0</v>
      </c>
      <c r="L32" s="64"/>
    </row>
    <row r="33" spans="1:12" x14ac:dyDescent="0.25">
      <c r="A33" s="70"/>
      <c r="B33" s="70"/>
      <c r="C33" s="70"/>
      <c r="D33" s="76"/>
      <c r="E33" s="45" t="s">
        <v>91</v>
      </c>
      <c r="F33" s="46">
        <f t="shared" ref="F33:G35" si="3">SUM(F17,F22,F28)</f>
        <v>0</v>
      </c>
      <c r="G33" s="46">
        <f t="shared" si="3"/>
        <v>0</v>
      </c>
      <c r="H33" s="77">
        <f>SUM(H17,H22,H28)</f>
        <v>0</v>
      </c>
      <c r="I33" s="78"/>
      <c r="J33" s="79"/>
      <c r="K33" s="64">
        <f t="shared" ref="K33:K35" si="4">SUM(F33:J33)</f>
        <v>0</v>
      </c>
      <c r="L33" s="64"/>
    </row>
    <row r="34" spans="1:12" x14ac:dyDescent="0.25">
      <c r="A34" s="70"/>
      <c r="B34" s="70"/>
      <c r="C34" s="70"/>
      <c r="D34" s="76"/>
      <c r="E34" s="45" t="s">
        <v>98</v>
      </c>
      <c r="F34" s="46">
        <f t="shared" si="3"/>
        <v>0</v>
      </c>
      <c r="G34" s="46">
        <f t="shared" si="3"/>
        <v>0</v>
      </c>
      <c r="H34" s="77">
        <f>SUM(H18,H23,H29)</f>
        <v>0</v>
      </c>
      <c r="I34" s="78"/>
      <c r="J34" s="79"/>
      <c r="K34" s="64">
        <f>SUM(F34:J34)</f>
        <v>0</v>
      </c>
      <c r="L34" s="64"/>
    </row>
    <row r="35" spans="1:12" x14ac:dyDescent="0.25">
      <c r="A35" s="70"/>
      <c r="B35" s="70"/>
      <c r="C35" s="70"/>
      <c r="D35" s="76"/>
      <c r="E35" s="45" t="s">
        <v>99</v>
      </c>
      <c r="F35" s="46">
        <f t="shared" si="3"/>
        <v>0</v>
      </c>
      <c r="G35" s="46">
        <f t="shared" si="3"/>
        <v>0</v>
      </c>
      <c r="H35" s="77">
        <f>SUM(H19,H24,H30)</f>
        <v>0</v>
      </c>
      <c r="I35" s="78"/>
      <c r="J35" s="79"/>
      <c r="K35" s="64">
        <f t="shared" si="4"/>
        <v>0</v>
      </c>
      <c r="L35" s="64"/>
    </row>
    <row r="36" spans="1:12" ht="42.75" x14ac:dyDescent="0.25">
      <c r="A36" s="70"/>
      <c r="B36" s="70"/>
      <c r="C36" s="70"/>
      <c r="D36" s="76"/>
      <c r="E36" s="48" t="s">
        <v>100</v>
      </c>
      <c r="F36" s="49">
        <f>SUM(F32:F35)</f>
        <v>0</v>
      </c>
      <c r="G36" s="47">
        <f>SUM(G32:G35)</f>
        <v>0</v>
      </c>
      <c r="H36" s="65">
        <f>SUM(H32:J35)</f>
        <v>0</v>
      </c>
      <c r="I36" s="65"/>
      <c r="J36" s="65"/>
      <c r="K36" s="65">
        <f>SUM(K32:L35)</f>
        <v>0</v>
      </c>
      <c r="L36" s="65"/>
    </row>
    <row r="37" spans="1:12" ht="39.6" customHeight="1" x14ac:dyDescent="0.25">
      <c r="A37" s="69" t="s">
        <v>20</v>
      </c>
      <c r="B37" s="69"/>
      <c r="C37" s="69"/>
      <c r="D37" s="69" t="e">
        <f>F36/K36*100</f>
        <v>#DIV/0!</v>
      </c>
      <c r="E37" s="86"/>
      <c r="F37" s="86" t="s">
        <v>21</v>
      </c>
      <c r="G37" s="69"/>
      <c r="H37" s="69"/>
      <c r="I37" s="69" t="e">
        <f>'C1_RO'!C16/'C1_RO'!C21*100</f>
        <v>#DIV/0!</v>
      </c>
      <c r="J37" s="69"/>
      <c r="K37" s="69"/>
      <c r="L37" s="69"/>
    </row>
    <row r="38" spans="1:12" ht="26.45" customHeight="1" x14ac:dyDescent="0.25">
      <c r="A38" s="69" t="s">
        <v>22</v>
      </c>
      <c r="B38" s="69"/>
      <c r="C38" s="69"/>
      <c r="D38" s="69" t="e">
        <f>H36/K36*100</f>
        <v>#DIV/0!</v>
      </c>
      <c r="E38" s="69"/>
      <c r="F38" s="70" t="s">
        <v>23</v>
      </c>
      <c r="G38" s="70"/>
      <c r="H38" s="70"/>
      <c r="I38" s="87">
        <f>F36</f>
        <v>0</v>
      </c>
      <c r="J38" s="69"/>
      <c r="K38" s="69"/>
      <c r="L38" s="69"/>
    </row>
    <row r="39" spans="1:12" ht="24.6" customHeight="1" x14ac:dyDescent="0.25">
      <c r="A39" s="80" t="s">
        <v>24</v>
      </c>
      <c r="B39" s="81"/>
      <c r="C39" s="81"/>
      <c r="D39" s="81"/>
      <c r="E39" s="81"/>
      <c r="F39" s="81"/>
      <c r="G39" s="81"/>
      <c r="H39" s="81"/>
      <c r="I39" s="82"/>
      <c r="J39" s="69" t="s">
        <v>25</v>
      </c>
      <c r="K39" s="69"/>
      <c r="L39" s="42" t="s">
        <v>26</v>
      </c>
    </row>
    <row r="40" spans="1:12" ht="19.5" customHeight="1" x14ac:dyDescent="0.25">
      <c r="A40" s="83"/>
      <c r="B40" s="84"/>
      <c r="C40" s="84"/>
      <c r="D40" s="84"/>
      <c r="E40" s="84"/>
      <c r="F40" s="84"/>
      <c r="G40" s="84"/>
      <c r="H40" s="84"/>
      <c r="I40" s="85"/>
      <c r="J40" s="69"/>
      <c r="K40" s="69"/>
      <c r="L40" s="42"/>
    </row>
    <row r="41" spans="1:12" x14ac:dyDescent="0.25">
      <c r="A41" s="33" t="s">
        <v>101</v>
      </c>
    </row>
    <row r="42" spans="1:12" x14ac:dyDescent="0.25">
      <c r="A42" s="33"/>
    </row>
    <row r="43" spans="1:12" x14ac:dyDescent="0.25">
      <c r="A43" s="33" t="s">
        <v>27</v>
      </c>
      <c r="D43" s="33"/>
      <c r="G43" s="31" t="s">
        <v>28</v>
      </c>
    </row>
    <row r="44" spans="1:12" x14ac:dyDescent="0.25">
      <c r="A44" s="33" t="s">
        <v>29</v>
      </c>
      <c r="D44" s="33"/>
      <c r="G44" s="31" t="s">
        <v>30</v>
      </c>
    </row>
    <row r="45" spans="1:12" x14ac:dyDescent="0.25">
      <c r="A45" s="33"/>
    </row>
    <row r="46" spans="1:12" x14ac:dyDescent="0.25">
      <c r="A46" s="33" t="s">
        <v>31</v>
      </c>
    </row>
  </sheetData>
  <mergeCells count="90">
    <mergeCell ref="A13:A15"/>
    <mergeCell ref="K23:L23"/>
    <mergeCell ref="K28:L28"/>
    <mergeCell ref="K29:L29"/>
    <mergeCell ref="K4:L4"/>
    <mergeCell ref="K17:L17"/>
    <mergeCell ref="K18:L18"/>
    <mergeCell ref="K13:L15"/>
    <mergeCell ref="H22:J22"/>
    <mergeCell ref="H23:J23"/>
    <mergeCell ref="H28:J28"/>
    <mergeCell ref="H29:J29"/>
    <mergeCell ref="H4:J4"/>
    <mergeCell ref="B10:C10"/>
    <mergeCell ref="A2:E2"/>
    <mergeCell ref="F2:L2"/>
    <mergeCell ref="A3:E3"/>
    <mergeCell ref="A4:E4"/>
    <mergeCell ref="A8:L8"/>
    <mergeCell ref="F5:L5"/>
    <mergeCell ref="F6:L6"/>
    <mergeCell ref="A6:E6"/>
    <mergeCell ref="A5:E5"/>
    <mergeCell ref="F3:L3"/>
    <mergeCell ref="F4:G4"/>
    <mergeCell ref="H35:J35"/>
    <mergeCell ref="K31:L31"/>
    <mergeCell ref="K32:L32"/>
    <mergeCell ref="K30:L30"/>
    <mergeCell ref="K35:L35"/>
    <mergeCell ref="K33:L33"/>
    <mergeCell ref="K34:L34"/>
    <mergeCell ref="H34:J34"/>
    <mergeCell ref="H33:J33"/>
    <mergeCell ref="A39:I40"/>
    <mergeCell ref="J39:K39"/>
    <mergeCell ref="J40:K40"/>
    <mergeCell ref="H36:J36"/>
    <mergeCell ref="K36:L36"/>
    <mergeCell ref="A37:C37"/>
    <mergeCell ref="D37:E37"/>
    <mergeCell ref="F37:H37"/>
    <mergeCell ref="I37:L37"/>
    <mergeCell ref="A38:C38"/>
    <mergeCell ref="D38:E38"/>
    <mergeCell ref="F38:H38"/>
    <mergeCell ref="I38:L38"/>
    <mergeCell ref="A27:A31"/>
    <mergeCell ref="A32:D36"/>
    <mergeCell ref="H31:J31"/>
    <mergeCell ref="A16:A20"/>
    <mergeCell ref="B16:B20"/>
    <mergeCell ref="C16:D19"/>
    <mergeCell ref="C20:D20"/>
    <mergeCell ref="B21:B25"/>
    <mergeCell ref="C21:D24"/>
    <mergeCell ref="C25:D25"/>
    <mergeCell ref="A21:A25"/>
    <mergeCell ref="H32:J32"/>
    <mergeCell ref="B27:B31"/>
    <mergeCell ref="H30:J30"/>
    <mergeCell ref="C31:D31"/>
    <mergeCell ref="H27:J27"/>
    <mergeCell ref="B13:B15"/>
    <mergeCell ref="C13:D15"/>
    <mergeCell ref="E13:F15"/>
    <mergeCell ref="G13:J14"/>
    <mergeCell ref="H15:J15"/>
    <mergeCell ref="C26:D26"/>
    <mergeCell ref="C27:D30"/>
    <mergeCell ref="H26:J26"/>
    <mergeCell ref="H25:J25"/>
    <mergeCell ref="K25:L25"/>
    <mergeCell ref="K26:L26"/>
    <mergeCell ref="K27:L27"/>
    <mergeCell ref="D10:F10"/>
    <mergeCell ref="K24:L24"/>
    <mergeCell ref="H20:J20"/>
    <mergeCell ref="H19:J19"/>
    <mergeCell ref="K19:L19"/>
    <mergeCell ref="H16:J16"/>
    <mergeCell ref="K16:L16"/>
    <mergeCell ref="H10:K10"/>
    <mergeCell ref="K20:L20"/>
    <mergeCell ref="H21:J21"/>
    <mergeCell ref="K21:L21"/>
    <mergeCell ref="H24:J24"/>
    <mergeCell ref="K22:L22"/>
    <mergeCell ref="H17:J17"/>
    <mergeCell ref="H18:J18"/>
  </mergeCells>
  <pageMargins left="0.7" right="0.7" top="0.5" bottom="0.5" header="0.3" footer="0.3"/>
  <pageSetup paperSize="9" scale="69" fitToHeight="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zoomScale="85" zoomScaleNormal="85" workbookViewId="0">
      <selection activeCell="E32" sqref="E32"/>
    </sheetView>
  </sheetViews>
  <sheetFormatPr defaultColWidth="8.85546875" defaultRowHeight="15" x14ac:dyDescent="0.25"/>
  <cols>
    <col min="1" max="1" width="8.85546875" style="13"/>
    <col min="2" max="2" width="41.140625" style="13" customWidth="1"/>
    <col min="3" max="3" width="20.28515625" style="13" customWidth="1"/>
    <col min="4" max="4" width="20.5703125" style="13" customWidth="1"/>
    <col min="5" max="5" width="19.85546875" style="13" customWidth="1"/>
    <col min="6" max="6" width="15.140625" style="13" customWidth="1"/>
    <col min="7" max="7" width="17.7109375" style="13" customWidth="1"/>
    <col min="8" max="16384" width="8.85546875" style="13"/>
  </cols>
  <sheetData>
    <row r="1" spans="1:11" x14ac:dyDescent="0.25">
      <c r="A1" s="110" t="s">
        <v>34</v>
      </c>
      <c r="B1" s="110"/>
      <c r="C1" s="110"/>
      <c r="D1" s="110"/>
      <c r="E1" s="110"/>
      <c r="F1" s="110"/>
      <c r="G1" s="110"/>
      <c r="H1" s="28"/>
      <c r="I1" s="28"/>
      <c r="J1" s="28"/>
      <c r="K1" s="28"/>
    </row>
    <row r="2" spans="1:11" ht="14.45" customHeight="1" x14ac:dyDescent="0.25">
      <c r="A2" s="112" t="s">
        <v>0</v>
      </c>
      <c r="B2" s="112"/>
      <c r="C2" s="97" t="s">
        <v>94</v>
      </c>
      <c r="D2" s="97"/>
      <c r="E2" s="97"/>
      <c r="F2" s="97"/>
      <c r="G2" s="97"/>
      <c r="H2" s="58"/>
      <c r="I2" s="58"/>
      <c r="J2" s="26"/>
      <c r="K2" s="26"/>
    </row>
    <row r="3" spans="1:11" ht="14.45" customHeight="1" x14ac:dyDescent="0.25">
      <c r="A3" s="112" t="s">
        <v>1</v>
      </c>
      <c r="B3" s="112"/>
      <c r="C3" s="97" t="s">
        <v>2</v>
      </c>
      <c r="D3" s="97"/>
      <c r="E3" s="97"/>
      <c r="F3" s="97"/>
      <c r="G3" s="97"/>
      <c r="H3" s="58"/>
      <c r="I3" s="58"/>
      <c r="J3" s="26"/>
      <c r="K3" s="26"/>
    </row>
    <row r="4" spans="1:11" ht="14.45" customHeight="1" x14ac:dyDescent="0.25">
      <c r="A4" s="112" t="s">
        <v>103</v>
      </c>
      <c r="B4" s="112"/>
      <c r="C4" s="114" t="s">
        <v>95</v>
      </c>
      <c r="D4" s="114"/>
      <c r="E4" s="60" t="s">
        <v>96</v>
      </c>
      <c r="F4" s="114" t="s">
        <v>97</v>
      </c>
      <c r="G4" s="114"/>
      <c r="H4" s="59"/>
      <c r="I4" s="59"/>
      <c r="J4" s="26"/>
      <c r="K4" s="26"/>
    </row>
    <row r="5" spans="1:11" ht="14.45" customHeight="1" x14ac:dyDescent="0.25">
      <c r="A5" s="112" t="s">
        <v>3</v>
      </c>
      <c r="B5" s="112"/>
      <c r="C5" s="99"/>
      <c r="D5" s="99"/>
      <c r="E5" s="99"/>
      <c r="F5" s="99"/>
      <c r="G5" s="99"/>
      <c r="H5" s="58"/>
      <c r="I5" s="58"/>
      <c r="J5" s="26"/>
      <c r="K5" s="26"/>
    </row>
    <row r="6" spans="1:11" ht="14.45" customHeight="1" x14ac:dyDescent="0.25">
      <c r="A6" s="112" t="s">
        <v>4</v>
      </c>
      <c r="B6" s="112"/>
      <c r="C6" s="99"/>
      <c r="D6" s="99"/>
      <c r="E6" s="99"/>
      <c r="F6" s="99"/>
      <c r="G6" s="99"/>
      <c r="H6" s="58"/>
      <c r="I6" s="58"/>
      <c r="J6" s="26"/>
      <c r="K6" s="26"/>
    </row>
    <row r="7" spans="1:11" ht="14.45" customHeight="1" x14ac:dyDescent="0.25">
      <c r="A7" s="27"/>
      <c r="B7" s="27"/>
      <c r="C7" s="7"/>
      <c r="D7" s="7"/>
      <c r="E7" s="7"/>
      <c r="F7" s="26"/>
      <c r="G7" s="26"/>
      <c r="H7" s="26"/>
      <c r="I7" s="26"/>
      <c r="J7" s="26"/>
      <c r="K7" s="26"/>
    </row>
    <row r="8" spans="1:11" x14ac:dyDescent="0.25">
      <c r="A8" s="113" t="s">
        <v>35</v>
      </c>
      <c r="B8" s="113"/>
      <c r="C8" s="113"/>
      <c r="D8" s="113"/>
      <c r="E8" s="113"/>
      <c r="F8" s="113"/>
      <c r="G8" s="113"/>
    </row>
    <row r="9" spans="1:11" x14ac:dyDescent="0.25">
      <c r="A9" s="113" t="s">
        <v>36</v>
      </c>
      <c r="B9" s="113"/>
      <c r="C9" s="113"/>
      <c r="D9" s="113"/>
      <c r="E9" s="113"/>
      <c r="F9" s="113"/>
      <c r="G9" s="113"/>
    </row>
    <row r="10" spans="1:11" x14ac:dyDescent="0.25">
      <c r="A10" s="110" t="s">
        <v>37</v>
      </c>
      <c r="B10" s="110"/>
      <c r="C10" s="110"/>
      <c r="D10" s="110"/>
      <c r="E10" s="110"/>
      <c r="F10" s="110"/>
      <c r="G10" s="110"/>
    </row>
    <row r="11" spans="1:11" x14ac:dyDescent="0.25">
      <c r="A11" s="111" t="s">
        <v>38</v>
      </c>
      <c r="B11" s="111"/>
      <c r="C11" s="16" t="s">
        <v>39</v>
      </c>
      <c r="D11" s="16">
        <v>2020</v>
      </c>
      <c r="E11" s="16">
        <v>2021</v>
      </c>
      <c r="F11" s="55">
        <v>2022</v>
      </c>
      <c r="G11" s="55">
        <v>2023</v>
      </c>
    </row>
    <row r="12" spans="1:11" x14ac:dyDescent="0.25">
      <c r="A12" s="16">
        <v>1</v>
      </c>
      <c r="B12" s="21" t="s">
        <v>40</v>
      </c>
      <c r="C12" s="20">
        <f>SUM(D12:G12)</f>
        <v>0</v>
      </c>
      <c r="D12" s="20">
        <f>SUM(D13:D14)</f>
        <v>0</v>
      </c>
      <c r="E12" s="20">
        <f>SUM(E13:E14)</f>
        <v>0</v>
      </c>
      <c r="F12" s="20">
        <f>SUM(F13:F14)</f>
        <v>0</v>
      </c>
      <c r="G12" s="20">
        <f>SUM(G13:G14)</f>
        <v>0</v>
      </c>
    </row>
    <row r="13" spans="1:11" ht="25.15" customHeight="1" x14ac:dyDescent="0.25">
      <c r="A13" s="15"/>
      <c r="B13" s="9" t="s">
        <v>41</v>
      </c>
      <c r="C13" s="20">
        <f>SUM(D13:G13)</f>
        <v>0</v>
      </c>
      <c r="D13" s="23"/>
      <c r="E13" s="23"/>
      <c r="F13" s="23"/>
      <c r="G13" s="23"/>
    </row>
    <row r="14" spans="1:11" ht="25.9" customHeight="1" x14ac:dyDescent="0.25">
      <c r="A14" s="15"/>
      <c r="B14" s="9" t="s">
        <v>42</v>
      </c>
      <c r="C14" s="20">
        <f t="shared" ref="C14:C20" si="0">SUM(D14:G14)</f>
        <v>0</v>
      </c>
      <c r="D14" s="23"/>
      <c r="E14" s="23"/>
      <c r="F14" s="23"/>
      <c r="G14" s="23"/>
    </row>
    <row r="15" spans="1:11" x14ac:dyDescent="0.25">
      <c r="A15" s="16">
        <v>2</v>
      </c>
      <c r="B15" s="21" t="s">
        <v>43</v>
      </c>
      <c r="C15" s="20">
        <f t="shared" si="0"/>
        <v>0</v>
      </c>
      <c r="D15" s="20">
        <f>SUM(D16:D18)</f>
        <v>0</v>
      </c>
      <c r="E15" s="20">
        <f>SUM(E16:E18)</f>
        <v>0</v>
      </c>
      <c r="F15" s="20">
        <f>SUM(F16:F18)</f>
        <v>0</v>
      </c>
      <c r="G15" s="20">
        <f>SUM(G16:G18)</f>
        <v>0</v>
      </c>
    </row>
    <row r="16" spans="1:11" x14ac:dyDescent="0.25">
      <c r="A16" s="15"/>
      <c r="B16" s="14" t="s">
        <v>44</v>
      </c>
      <c r="C16" s="20">
        <f t="shared" si="0"/>
        <v>0</v>
      </c>
      <c r="D16" s="24"/>
      <c r="E16" s="24"/>
      <c r="F16" s="24"/>
      <c r="G16" s="24"/>
    </row>
    <row r="17" spans="1:10" x14ac:dyDescent="0.25">
      <c r="A17" s="15"/>
      <c r="B17" s="14" t="s">
        <v>45</v>
      </c>
      <c r="C17" s="20">
        <f t="shared" si="0"/>
        <v>0</v>
      </c>
      <c r="D17" s="24"/>
      <c r="E17" s="24"/>
      <c r="F17" s="24"/>
      <c r="G17" s="24"/>
    </row>
    <row r="18" spans="1:10" x14ac:dyDescent="0.25">
      <c r="A18" s="15"/>
      <c r="B18" s="43" t="s">
        <v>102</v>
      </c>
      <c r="C18" s="20">
        <f t="shared" si="0"/>
        <v>0</v>
      </c>
      <c r="D18" s="24"/>
      <c r="E18" s="24"/>
      <c r="F18" s="24"/>
      <c r="G18" s="24"/>
    </row>
    <row r="19" spans="1:10" x14ac:dyDescent="0.25">
      <c r="A19" s="16">
        <v>3</v>
      </c>
      <c r="B19" s="21" t="s">
        <v>46</v>
      </c>
      <c r="C19" s="20">
        <f>SUM(D19:G19)</f>
        <v>0</v>
      </c>
      <c r="D19" s="25">
        <v>0</v>
      </c>
      <c r="E19" s="25">
        <v>0</v>
      </c>
      <c r="F19" s="25">
        <v>0</v>
      </c>
      <c r="G19" s="25">
        <v>0</v>
      </c>
    </row>
    <row r="20" spans="1:10" ht="18" customHeight="1" x14ac:dyDescent="0.25">
      <c r="A20" s="16">
        <v>4</v>
      </c>
      <c r="B20" s="8" t="s">
        <v>47</v>
      </c>
      <c r="C20" s="20">
        <f t="shared" si="0"/>
        <v>0</v>
      </c>
      <c r="D20" s="25">
        <v>0</v>
      </c>
      <c r="E20" s="25">
        <v>0</v>
      </c>
      <c r="F20" s="25">
        <v>0</v>
      </c>
      <c r="G20" s="25">
        <v>0</v>
      </c>
    </row>
    <row r="21" spans="1:10" x14ac:dyDescent="0.25">
      <c r="A21" s="111" t="s">
        <v>48</v>
      </c>
      <c r="B21" s="111"/>
      <c r="C21" s="20">
        <f>SUM(D21:G21)</f>
        <v>0</v>
      </c>
      <c r="D21" s="20">
        <f>SUM(D12,D15,D19,D20)</f>
        <v>0</v>
      </c>
      <c r="E21" s="20">
        <f>SUM(E12,E15,E19,E20)</f>
        <v>0</v>
      </c>
      <c r="F21" s="20">
        <f>SUM(F12,F15,F19,F20)</f>
        <v>0</v>
      </c>
      <c r="G21" s="20">
        <f>SUM(G12,G15,G19,G20)</f>
        <v>0</v>
      </c>
    </row>
    <row r="22" spans="1:10" x14ac:dyDescent="0.25">
      <c r="A22" s="5" t="s">
        <v>49</v>
      </c>
    </row>
    <row r="23" spans="1:10" x14ac:dyDescent="0.25">
      <c r="A23" s="5" t="s">
        <v>50</v>
      </c>
    </row>
    <row r="24" spans="1:10" x14ac:dyDescent="0.25">
      <c r="A24" s="5" t="s">
        <v>51</v>
      </c>
    </row>
    <row r="25" spans="1:10" x14ac:dyDescent="0.25">
      <c r="A25" s="5" t="s">
        <v>52</v>
      </c>
    </row>
    <row r="26" spans="1:10" x14ac:dyDescent="0.25">
      <c r="A26" s="5"/>
    </row>
    <row r="27" spans="1:10" x14ac:dyDescent="0.25">
      <c r="A27" s="6" t="s">
        <v>53</v>
      </c>
      <c r="D27" s="13" t="s">
        <v>54</v>
      </c>
      <c r="G27" s="13" t="s">
        <v>33</v>
      </c>
      <c r="J27" s="6"/>
    </row>
    <row r="28" spans="1:10" x14ac:dyDescent="0.25">
      <c r="A28" s="6" t="s">
        <v>55</v>
      </c>
    </row>
    <row r="29" spans="1:10" x14ac:dyDescent="0.25">
      <c r="A29" s="6" t="s">
        <v>56</v>
      </c>
    </row>
    <row r="30" spans="1:10" x14ac:dyDescent="0.25">
      <c r="A30" s="6" t="s">
        <v>57</v>
      </c>
    </row>
  </sheetData>
  <mergeCells count="17">
    <mergeCell ref="F4:G4"/>
    <mergeCell ref="A1:G1"/>
    <mergeCell ref="A11:B11"/>
    <mergeCell ref="A21:B21"/>
    <mergeCell ref="A5:B5"/>
    <mergeCell ref="A6:B6"/>
    <mergeCell ref="A10:G10"/>
    <mergeCell ref="A9:G9"/>
    <mergeCell ref="A8:G8"/>
    <mergeCell ref="C5:G5"/>
    <mergeCell ref="C6:G6"/>
    <mergeCell ref="A2:B2"/>
    <mergeCell ref="A3:B3"/>
    <mergeCell ref="A4:B4"/>
    <mergeCell ref="C4:D4"/>
    <mergeCell ref="C2:G2"/>
    <mergeCell ref="C3:G3"/>
  </mergeCells>
  <pageMargins left="0.7" right="0.7" top="0.75" bottom="0.75" header="0.3" footer="0.3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6"/>
  <sheetViews>
    <sheetView zoomScale="115" zoomScaleNormal="115" workbookViewId="0">
      <selection activeCell="A28" sqref="A28"/>
    </sheetView>
  </sheetViews>
  <sheetFormatPr defaultColWidth="8.85546875" defaultRowHeight="12.75" x14ac:dyDescent="0.2"/>
  <cols>
    <col min="1" max="1" width="7.7109375" style="3" customWidth="1"/>
    <col min="2" max="2" width="12.7109375" style="3" customWidth="1"/>
    <col min="3" max="3" width="11.85546875" style="3" customWidth="1"/>
    <col min="4" max="4" width="17.140625" style="3" customWidth="1"/>
    <col min="5" max="5" width="12.85546875" style="3" customWidth="1"/>
    <col min="6" max="6" width="11.28515625" style="3" customWidth="1"/>
    <col min="7" max="9" width="8.7109375" style="3" customWidth="1"/>
    <col min="10" max="10" width="8.5703125" style="3" customWidth="1"/>
    <col min="11" max="14" width="8.42578125" style="3" customWidth="1"/>
    <col min="15" max="17" width="11.7109375" style="3" customWidth="1"/>
    <col min="18" max="18" width="11.140625" style="3" customWidth="1"/>
    <col min="19" max="19" width="12.42578125" style="3" customWidth="1"/>
    <col min="20" max="16384" width="8.85546875" style="3"/>
  </cols>
  <sheetData>
    <row r="1" spans="1:19" x14ac:dyDescent="0.2">
      <c r="A1" s="140" t="s">
        <v>107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 x14ac:dyDescent="0.2">
      <c r="A2" s="113" t="s">
        <v>58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thickBot="1" x14ac:dyDescent="0.25">
      <c r="A3" s="1"/>
    </row>
    <row r="4" spans="1:19" ht="14.45" customHeight="1" x14ac:dyDescent="0.2">
      <c r="A4" s="153" t="s">
        <v>59</v>
      </c>
      <c r="B4" s="147" t="s">
        <v>60</v>
      </c>
      <c r="C4" s="156"/>
      <c r="D4" s="159" t="s">
        <v>61</v>
      </c>
      <c r="E4" s="159" t="s">
        <v>62</v>
      </c>
      <c r="F4" s="159" t="s">
        <v>63</v>
      </c>
      <c r="G4" s="147" t="s">
        <v>64</v>
      </c>
      <c r="H4" s="148"/>
      <c r="I4" s="148"/>
      <c r="J4" s="148"/>
      <c r="K4" s="147" t="s">
        <v>65</v>
      </c>
      <c r="L4" s="148"/>
      <c r="M4" s="148"/>
      <c r="N4" s="148"/>
      <c r="O4" s="118" t="s">
        <v>66</v>
      </c>
      <c r="P4" s="119"/>
      <c r="Q4" s="119"/>
      <c r="R4" s="119"/>
      <c r="S4" s="120"/>
    </row>
    <row r="5" spans="1:19" ht="14.45" customHeight="1" x14ac:dyDescent="0.2">
      <c r="A5" s="154"/>
      <c r="B5" s="149"/>
      <c r="C5" s="157"/>
      <c r="D5" s="160"/>
      <c r="E5" s="160"/>
      <c r="F5" s="160"/>
      <c r="G5" s="149"/>
      <c r="H5" s="150"/>
      <c r="I5" s="150"/>
      <c r="J5" s="150"/>
      <c r="K5" s="149"/>
      <c r="L5" s="150"/>
      <c r="M5" s="150"/>
      <c r="N5" s="150"/>
      <c r="O5" s="121"/>
      <c r="P5" s="122"/>
      <c r="Q5" s="122"/>
      <c r="R5" s="122"/>
      <c r="S5" s="123"/>
    </row>
    <row r="6" spans="1:19" ht="14.45" customHeight="1" x14ac:dyDescent="0.2">
      <c r="A6" s="154"/>
      <c r="B6" s="149"/>
      <c r="C6" s="157"/>
      <c r="D6" s="160"/>
      <c r="E6" s="160"/>
      <c r="F6" s="160"/>
      <c r="G6" s="149"/>
      <c r="H6" s="150"/>
      <c r="I6" s="150"/>
      <c r="J6" s="150"/>
      <c r="K6" s="149"/>
      <c r="L6" s="150"/>
      <c r="M6" s="150"/>
      <c r="N6" s="150"/>
      <c r="O6" s="121"/>
      <c r="P6" s="122"/>
      <c r="Q6" s="122"/>
      <c r="R6" s="122"/>
      <c r="S6" s="123"/>
    </row>
    <row r="7" spans="1:19" ht="14.45" customHeight="1" x14ac:dyDescent="0.2">
      <c r="A7" s="154"/>
      <c r="B7" s="149"/>
      <c r="C7" s="157"/>
      <c r="D7" s="160"/>
      <c r="E7" s="160"/>
      <c r="F7" s="160"/>
      <c r="G7" s="149"/>
      <c r="H7" s="150"/>
      <c r="I7" s="150"/>
      <c r="J7" s="150"/>
      <c r="K7" s="149"/>
      <c r="L7" s="150"/>
      <c r="M7" s="150"/>
      <c r="N7" s="150"/>
      <c r="O7" s="121"/>
      <c r="P7" s="122"/>
      <c r="Q7" s="122"/>
      <c r="R7" s="122"/>
      <c r="S7" s="123"/>
    </row>
    <row r="8" spans="1:19" ht="15" customHeight="1" thickBot="1" x14ac:dyDescent="0.25">
      <c r="A8" s="155"/>
      <c r="B8" s="151"/>
      <c r="C8" s="158"/>
      <c r="D8" s="161"/>
      <c r="E8" s="161"/>
      <c r="F8" s="161"/>
      <c r="G8" s="151"/>
      <c r="H8" s="152"/>
      <c r="I8" s="152"/>
      <c r="J8" s="152"/>
      <c r="K8" s="151"/>
      <c r="L8" s="152"/>
      <c r="M8" s="152"/>
      <c r="N8" s="152"/>
      <c r="O8" s="124"/>
      <c r="P8" s="125"/>
      <c r="Q8" s="125"/>
      <c r="R8" s="125"/>
      <c r="S8" s="126"/>
    </row>
    <row r="9" spans="1:19" ht="16.149999999999999" customHeight="1" x14ac:dyDescent="0.2">
      <c r="A9" s="132" t="s">
        <v>67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4"/>
    </row>
    <row r="10" spans="1:19" s="29" customFormat="1" x14ac:dyDescent="0.2">
      <c r="A10" s="137" t="s">
        <v>68</v>
      </c>
      <c r="B10" s="138"/>
      <c r="C10" s="138"/>
      <c r="D10" s="138"/>
      <c r="E10" s="138"/>
      <c r="F10" s="139"/>
      <c r="G10" s="16">
        <v>2020</v>
      </c>
      <c r="H10" s="55">
        <v>2021</v>
      </c>
      <c r="I10" s="55">
        <v>2022</v>
      </c>
      <c r="J10" s="16">
        <v>2023</v>
      </c>
      <c r="K10" s="55">
        <v>2020</v>
      </c>
      <c r="L10" s="55">
        <v>2021</v>
      </c>
      <c r="M10" s="55">
        <v>2022</v>
      </c>
      <c r="N10" s="55">
        <v>2023</v>
      </c>
      <c r="O10" s="55">
        <v>2020</v>
      </c>
      <c r="P10" s="55">
        <v>2021</v>
      </c>
      <c r="Q10" s="55">
        <v>2022</v>
      </c>
      <c r="R10" s="55">
        <v>2023</v>
      </c>
      <c r="S10" s="16" t="s">
        <v>19</v>
      </c>
    </row>
    <row r="11" spans="1:19" x14ac:dyDescent="0.2">
      <c r="A11" s="15">
        <v>1</v>
      </c>
      <c r="B11" s="135" t="s">
        <v>69</v>
      </c>
      <c r="C11" s="135"/>
      <c r="D11" s="15" t="s">
        <v>83</v>
      </c>
      <c r="E11" s="17">
        <f>50*4.8721</f>
        <v>243.60499999999999</v>
      </c>
      <c r="F11" s="17">
        <v>200</v>
      </c>
      <c r="G11" s="18">
        <v>200</v>
      </c>
      <c r="H11" s="18">
        <v>1200</v>
      </c>
      <c r="I11" s="18">
        <v>1200</v>
      </c>
      <c r="J11" s="18">
        <v>1000</v>
      </c>
      <c r="K11" s="12">
        <f>G11/(167.33*12)</f>
        <v>9.9603577760513151E-2</v>
      </c>
      <c r="L11" s="12">
        <f>H11/(167.33*12)</f>
        <v>0.59762146656307891</v>
      </c>
      <c r="M11" s="12">
        <f>I11/(167.33*12)</f>
        <v>0.59762146656307891</v>
      </c>
      <c r="N11" s="12">
        <f>J11/(167.33*12)</f>
        <v>0.49801788880256576</v>
      </c>
      <c r="O11" s="19">
        <f t="shared" ref="O11:Q14" si="0">F11*G11</f>
        <v>40000</v>
      </c>
      <c r="P11" s="19">
        <f t="shared" si="0"/>
        <v>240000</v>
      </c>
      <c r="Q11" s="19">
        <f t="shared" si="0"/>
        <v>1440000</v>
      </c>
      <c r="R11" s="19">
        <f>F11*J11</f>
        <v>200000</v>
      </c>
      <c r="S11" s="20">
        <f>SUM(O11:R11)</f>
        <v>1920000</v>
      </c>
    </row>
    <row r="12" spans="1:19" x14ac:dyDescent="0.2">
      <c r="A12" s="15">
        <v>2</v>
      </c>
      <c r="B12" s="127"/>
      <c r="C12" s="128"/>
      <c r="D12" s="15" t="s">
        <v>85</v>
      </c>
      <c r="E12" s="17">
        <f>35*4.8721</f>
        <v>170.52349999999998</v>
      </c>
      <c r="F12" s="17">
        <v>150</v>
      </c>
      <c r="G12" s="18">
        <v>150</v>
      </c>
      <c r="H12" s="18">
        <v>1248</v>
      </c>
      <c r="I12" s="18">
        <v>1248</v>
      </c>
      <c r="J12" s="18">
        <v>1780</v>
      </c>
      <c r="K12" s="12">
        <f t="shared" ref="K12:N14" si="1">G12/(167.33*12)</f>
        <v>7.4702683320384863E-2</v>
      </c>
      <c r="L12" s="12">
        <f t="shared" si="1"/>
        <v>0.62152632522560214</v>
      </c>
      <c r="M12" s="12">
        <f t="shared" si="1"/>
        <v>0.62152632522560214</v>
      </c>
      <c r="N12" s="12">
        <f t="shared" si="1"/>
        <v>0.88647184206856711</v>
      </c>
      <c r="O12" s="19">
        <f t="shared" si="0"/>
        <v>22500</v>
      </c>
      <c r="P12" s="19">
        <f t="shared" si="0"/>
        <v>187200</v>
      </c>
      <c r="Q12" s="19">
        <f t="shared" si="0"/>
        <v>1557504</v>
      </c>
      <c r="R12" s="19">
        <f>F12*J12</f>
        <v>267000</v>
      </c>
      <c r="S12" s="20">
        <f t="shared" ref="S12:S14" si="2">SUM(O12:R12)</f>
        <v>2034204</v>
      </c>
    </row>
    <row r="13" spans="1:19" x14ac:dyDescent="0.2">
      <c r="A13" s="15">
        <v>3</v>
      </c>
      <c r="B13" s="127"/>
      <c r="C13" s="128"/>
      <c r="D13" s="15" t="s">
        <v>84</v>
      </c>
      <c r="E13" s="17">
        <f>25*4.8721</f>
        <v>121.80249999999999</v>
      </c>
      <c r="F13" s="17">
        <v>100</v>
      </c>
      <c r="G13" s="18">
        <v>100</v>
      </c>
      <c r="H13" s="18">
        <v>500</v>
      </c>
      <c r="I13" s="18">
        <v>500</v>
      </c>
      <c r="J13" s="18">
        <v>800</v>
      </c>
      <c r="K13" s="12">
        <f t="shared" si="1"/>
        <v>4.9801788880256576E-2</v>
      </c>
      <c r="L13" s="12">
        <f t="shared" si="1"/>
        <v>0.24900894440128288</v>
      </c>
      <c r="M13" s="12">
        <f t="shared" si="1"/>
        <v>0.24900894440128288</v>
      </c>
      <c r="N13" s="12">
        <f t="shared" si="1"/>
        <v>0.3984143110420526</v>
      </c>
      <c r="O13" s="19">
        <f t="shared" si="0"/>
        <v>10000</v>
      </c>
      <c r="P13" s="19">
        <f t="shared" si="0"/>
        <v>50000</v>
      </c>
      <c r="Q13" s="19">
        <f t="shared" si="0"/>
        <v>250000</v>
      </c>
      <c r="R13" s="19">
        <f>F13*J13</f>
        <v>80000</v>
      </c>
      <c r="S13" s="20">
        <f t="shared" si="2"/>
        <v>390000</v>
      </c>
    </row>
    <row r="14" spans="1:19" x14ac:dyDescent="0.2">
      <c r="A14" s="15">
        <v>4</v>
      </c>
      <c r="B14" s="135"/>
      <c r="C14" s="135"/>
      <c r="D14" s="15" t="s">
        <v>86</v>
      </c>
      <c r="E14" s="17">
        <f>15*4.8721</f>
        <v>73.081499999999991</v>
      </c>
      <c r="F14" s="17">
        <v>70</v>
      </c>
      <c r="G14" s="18">
        <v>100</v>
      </c>
      <c r="H14" s="18">
        <v>200</v>
      </c>
      <c r="I14" s="18">
        <v>200</v>
      </c>
      <c r="J14" s="18">
        <v>400</v>
      </c>
      <c r="K14" s="12">
        <f t="shared" si="1"/>
        <v>4.9801788880256576E-2</v>
      </c>
      <c r="L14" s="12">
        <f t="shared" si="1"/>
        <v>9.9603577760513151E-2</v>
      </c>
      <c r="M14" s="12">
        <f t="shared" si="1"/>
        <v>9.9603577760513151E-2</v>
      </c>
      <c r="N14" s="12">
        <f t="shared" si="1"/>
        <v>0.1992071555210263</v>
      </c>
      <c r="O14" s="19">
        <f t="shared" si="0"/>
        <v>7000</v>
      </c>
      <c r="P14" s="19">
        <f t="shared" si="0"/>
        <v>20000</v>
      </c>
      <c r="Q14" s="19">
        <f t="shared" si="0"/>
        <v>40000</v>
      </c>
      <c r="R14" s="19">
        <f>F14*J14</f>
        <v>28000</v>
      </c>
      <c r="S14" s="20">
        <f t="shared" si="2"/>
        <v>95000</v>
      </c>
    </row>
    <row r="15" spans="1:19" x14ac:dyDescent="0.2">
      <c r="A15" s="129" t="s">
        <v>87</v>
      </c>
      <c r="B15" s="130"/>
      <c r="C15" s="130"/>
      <c r="D15" s="130"/>
      <c r="E15" s="130"/>
      <c r="F15" s="131"/>
      <c r="G15" s="51">
        <f>SUM(G11:G14)</f>
        <v>550</v>
      </c>
      <c r="H15" s="51">
        <f t="shared" ref="H15:I15" si="3">SUM(H11:H14)</f>
        <v>3148</v>
      </c>
      <c r="I15" s="51">
        <f t="shared" si="3"/>
        <v>3148</v>
      </c>
      <c r="J15" s="51">
        <f>SUM(J11:J14)</f>
        <v>3980</v>
      </c>
      <c r="K15" s="20">
        <f>SUM(K11:K14)</f>
        <v>0.27390983884141118</v>
      </c>
      <c r="L15" s="20">
        <f t="shared" ref="L15:N15" si="4">SUM(L11:L14)</f>
        <v>1.567760313950477</v>
      </c>
      <c r="M15" s="20">
        <f t="shared" si="4"/>
        <v>1.567760313950477</v>
      </c>
      <c r="N15" s="20">
        <f t="shared" si="4"/>
        <v>1.9821111974342118</v>
      </c>
      <c r="O15" s="20">
        <f t="shared" ref="O15:R15" si="5">SUM(O11:O14)</f>
        <v>79500</v>
      </c>
      <c r="P15" s="20">
        <f t="shared" si="5"/>
        <v>497200</v>
      </c>
      <c r="Q15" s="20">
        <f t="shared" si="5"/>
        <v>3287504</v>
      </c>
      <c r="R15" s="20">
        <f t="shared" si="5"/>
        <v>575000</v>
      </c>
      <c r="S15" s="20">
        <f>SUM(S11:S14)</f>
        <v>4439204</v>
      </c>
    </row>
    <row r="16" spans="1:19" x14ac:dyDescent="0.2">
      <c r="A16" s="141" t="s">
        <v>71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3"/>
    </row>
    <row r="17" spans="1:19" x14ac:dyDescent="0.2">
      <c r="A17" s="136" t="s">
        <v>72</v>
      </c>
      <c r="B17" s="136"/>
      <c r="C17" s="136"/>
      <c r="D17" s="136"/>
      <c r="E17" s="136"/>
      <c r="F17" s="136"/>
      <c r="G17" s="55">
        <v>2020</v>
      </c>
      <c r="H17" s="55">
        <v>2021</v>
      </c>
      <c r="I17" s="55">
        <v>2022</v>
      </c>
      <c r="J17" s="55">
        <v>2023</v>
      </c>
      <c r="K17" s="55">
        <v>2020</v>
      </c>
      <c r="L17" s="55">
        <v>2021</v>
      </c>
      <c r="M17" s="55">
        <v>2022</v>
      </c>
      <c r="N17" s="55">
        <v>2023</v>
      </c>
      <c r="O17" s="55">
        <v>2020</v>
      </c>
      <c r="P17" s="55">
        <v>2021</v>
      </c>
      <c r="Q17" s="55">
        <v>2022</v>
      </c>
      <c r="R17" s="55">
        <v>2023</v>
      </c>
      <c r="S17" s="16" t="s">
        <v>19</v>
      </c>
    </row>
    <row r="18" spans="1:19" x14ac:dyDescent="0.2">
      <c r="A18" s="15">
        <v>5</v>
      </c>
      <c r="B18" s="135" t="s">
        <v>73</v>
      </c>
      <c r="C18" s="135"/>
      <c r="D18" s="15" t="s">
        <v>70</v>
      </c>
      <c r="E18" s="15"/>
      <c r="F18" s="15"/>
      <c r="G18" s="15"/>
      <c r="H18" s="57"/>
      <c r="I18" s="57"/>
      <c r="J18" s="14"/>
      <c r="K18" s="10"/>
      <c r="L18" s="61"/>
      <c r="M18" s="61"/>
      <c r="N18" s="11"/>
      <c r="O18" s="22"/>
      <c r="P18" s="56"/>
      <c r="Q18" s="56"/>
      <c r="R18" s="15"/>
      <c r="S18" s="16"/>
    </row>
    <row r="19" spans="1:19" x14ac:dyDescent="0.2">
      <c r="A19" s="15">
        <v>6</v>
      </c>
      <c r="B19" s="135"/>
      <c r="C19" s="135"/>
      <c r="D19" s="15"/>
      <c r="E19" s="15"/>
      <c r="F19" s="15"/>
      <c r="G19" s="15"/>
      <c r="H19" s="57"/>
      <c r="I19" s="57"/>
      <c r="J19" s="14"/>
      <c r="K19" s="10"/>
      <c r="L19" s="61"/>
      <c r="M19" s="61"/>
      <c r="N19" s="11"/>
      <c r="O19" s="22"/>
      <c r="P19" s="56"/>
      <c r="Q19" s="56"/>
      <c r="R19" s="15"/>
      <c r="S19" s="16"/>
    </row>
    <row r="20" spans="1:19" x14ac:dyDescent="0.2">
      <c r="A20" s="115" t="s">
        <v>74</v>
      </c>
      <c r="B20" s="116"/>
      <c r="C20" s="116"/>
      <c r="D20" s="116"/>
      <c r="E20" s="116"/>
      <c r="F20" s="117"/>
      <c r="G20" s="51">
        <f>SUM(G18:G19)</f>
        <v>0</v>
      </c>
      <c r="H20" s="51">
        <f t="shared" ref="H20:J20" si="6">SUM(H18:H19)</f>
        <v>0</v>
      </c>
      <c r="I20" s="51">
        <f t="shared" si="6"/>
        <v>0</v>
      </c>
      <c r="J20" s="51">
        <f t="shared" si="6"/>
        <v>0</v>
      </c>
      <c r="K20" s="20">
        <f>SUM(K18:K19)</f>
        <v>0</v>
      </c>
      <c r="L20" s="20">
        <f t="shared" ref="L20:N20" si="7">SUM(L18:L19)</f>
        <v>0</v>
      </c>
      <c r="M20" s="20">
        <f t="shared" si="7"/>
        <v>0</v>
      </c>
      <c r="N20" s="20">
        <f t="shared" si="7"/>
        <v>0</v>
      </c>
      <c r="O20" s="20">
        <f t="shared" ref="O20:S20" si="8">SUM(O18:O19)</f>
        <v>0</v>
      </c>
      <c r="P20" s="20">
        <f t="shared" si="8"/>
        <v>0</v>
      </c>
      <c r="Q20" s="20">
        <f t="shared" si="8"/>
        <v>0</v>
      </c>
      <c r="R20" s="20">
        <f t="shared" si="8"/>
        <v>0</v>
      </c>
      <c r="S20" s="20">
        <f t="shared" si="8"/>
        <v>0</v>
      </c>
    </row>
    <row r="21" spans="1:19" x14ac:dyDescent="0.2">
      <c r="A21" s="144" t="s">
        <v>88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6"/>
    </row>
    <row r="22" spans="1:19" x14ac:dyDescent="0.2">
      <c r="A22" s="136" t="s">
        <v>72</v>
      </c>
      <c r="B22" s="136"/>
      <c r="C22" s="136"/>
      <c r="D22" s="136"/>
      <c r="E22" s="136"/>
      <c r="F22" s="136"/>
      <c r="G22" s="55">
        <v>2020</v>
      </c>
      <c r="H22" s="55">
        <v>2021</v>
      </c>
      <c r="I22" s="55">
        <v>2022</v>
      </c>
      <c r="J22" s="55">
        <v>2023</v>
      </c>
      <c r="K22" s="55">
        <v>2020</v>
      </c>
      <c r="L22" s="55">
        <v>2021</v>
      </c>
      <c r="M22" s="55">
        <v>2022</v>
      </c>
      <c r="N22" s="55">
        <v>2023</v>
      </c>
      <c r="O22" s="55">
        <v>2020</v>
      </c>
      <c r="P22" s="55">
        <v>2021</v>
      </c>
      <c r="Q22" s="55">
        <v>2022</v>
      </c>
      <c r="R22" s="55">
        <v>2023</v>
      </c>
      <c r="S22" s="55" t="s">
        <v>19</v>
      </c>
    </row>
    <row r="23" spans="1:19" x14ac:dyDescent="0.2">
      <c r="A23" s="15">
        <v>7</v>
      </c>
      <c r="B23" s="135" t="s">
        <v>75</v>
      </c>
      <c r="C23" s="135"/>
      <c r="D23" s="15" t="s">
        <v>76</v>
      </c>
      <c r="E23" s="15"/>
      <c r="F23" s="15"/>
      <c r="G23" s="15"/>
      <c r="H23" s="57"/>
      <c r="I23" s="57"/>
      <c r="J23" s="15"/>
      <c r="K23" s="10"/>
      <c r="L23" s="61"/>
      <c r="M23" s="61"/>
      <c r="N23" s="11"/>
      <c r="O23" s="22"/>
      <c r="P23" s="56"/>
      <c r="Q23" s="56"/>
      <c r="R23" s="15"/>
      <c r="S23" s="16"/>
    </row>
    <row r="24" spans="1:19" x14ac:dyDescent="0.2">
      <c r="A24" s="15">
        <v>8</v>
      </c>
      <c r="B24" s="135"/>
      <c r="C24" s="135"/>
      <c r="D24" s="15"/>
      <c r="E24" s="15"/>
      <c r="F24" s="15"/>
      <c r="G24" s="15"/>
      <c r="H24" s="57"/>
      <c r="I24" s="57"/>
      <c r="J24" s="15"/>
      <c r="K24" s="10"/>
      <c r="L24" s="61"/>
      <c r="M24" s="61"/>
      <c r="N24" s="11"/>
      <c r="O24" s="22"/>
      <c r="P24" s="56"/>
      <c r="Q24" s="56"/>
      <c r="R24" s="15"/>
      <c r="S24" s="16"/>
    </row>
    <row r="25" spans="1:19" x14ac:dyDescent="0.2">
      <c r="A25" s="115" t="s">
        <v>77</v>
      </c>
      <c r="B25" s="116"/>
      <c r="C25" s="116"/>
      <c r="D25" s="116"/>
      <c r="E25" s="116"/>
      <c r="F25" s="117"/>
      <c r="G25" s="51">
        <f>SUM(G23:G24)</f>
        <v>0</v>
      </c>
      <c r="H25" s="51">
        <f t="shared" ref="H25:J25" si="9">SUM(H23:H24)</f>
        <v>0</v>
      </c>
      <c r="I25" s="51">
        <f t="shared" si="9"/>
        <v>0</v>
      </c>
      <c r="J25" s="51">
        <f t="shared" si="9"/>
        <v>0</v>
      </c>
      <c r="K25" s="20">
        <f>SUM(K23:K24)</f>
        <v>0</v>
      </c>
      <c r="L25" s="20">
        <f t="shared" ref="L25:N25" si="10">SUM(L23:L24)</f>
        <v>0</v>
      </c>
      <c r="M25" s="20">
        <f t="shared" si="10"/>
        <v>0</v>
      </c>
      <c r="N25" s="20">
        <f t="shared" si="10"/>
        <v>0</v>
      </c>
      <c r="O25" s="20">
        <f t="shared" ref="O25:Q25" si="11">SUM(O23:O24)</f>
        <v>0</v>
      </c>
      <c r="P25" s="20">
        <f t="shared" si="11"/>
        <v>0</v>
      </c>
      <c r="Q25" s="20">
        <f t="shared" si="11"/>
        <v>0</v>
      </c>
      <c r="R25" s="20">
        <f t="shared" ref="R25" si="12">SUM(R23:R24)</f>
        <v>0</v>
      </c>
      <c r="S25" s="20">
        <f t="shared" ref="S25" si="13">SUM(S23:S24)</f>
        <v>0</v>
      </c>
    </row>
    <row r="26" spans="1:19" x14ac:dyDescent="0.2">
      <c r="A26" s="115" t="s">
        <v>32</v>
      </c>
      <c r="B26" s="116"/>
      <c r="C26" s="116"/>
      <c r="D26" s="116"/>
      <c r="E26" s="116"/>
      <c r="F26" s="117"/>
      <c r="G26" s="51">
        <f>SUM(G15,G20,G25)</f>
        <v>550</v>
      </c>
      <c r="H26" s="51">
        <f t="shared" ref="H26:J26" si="14">SUM(H15,H20,H25)</f>
        <v>3148</v>
      </c>
      <c r="I26" s="51">
        <f t="shared" si="14"/>
        <v>3148</v>
      </c>
      <c r="J26" s="51">
        <f t="shared" si="14"/>
        <v>3980</v>
      </c>
      <c r="K26" s="20">
        <f t="shared" ref="K26:S26" si="15">SUM(K15,K20,K25)</f>
        <v>0.27390983884141118</v>
      </c>
      <c r="L26" s="20">
        <f t="shared" si="15"/>
        <v>1.567760313950477</v>
      </c>
      <c r="M26" s="20">
        <f t="shared" si="15"/>
        <v>1.567760313950477</v>
      </c>
      <c r="N26" s="20">
        <f t="shared" si="15"/>
        <v>1.9821111974342118</v>
      </c>
      <c r="O26" s="20">
        <f t="shared" si="15"/>
        <v>79500</v>
      </c>
      <c r="P26" s="20">
        <f t="shared" si="15"/>
        <v>497200</v>
      </c>
      <c r="Q26" s="20">
        <f t="shared" si="15"/>
        <v>3287504</v>
      </c>
      <c r="R26" s="20">
        <f t="shared" si="15"/>
        <v>575000</v>
      </c>
      <c r="S26" s="20">
        <f t="shared" si="15"/>
        <v>4439204</v>
      </c>
    </row>
    <row r="27" spans="1:19" x14ac:dyDescent="0.2">
      <c r="A27" s="4" t="s">
        <v>92</v>
      </c>
    </row>
    <row r="28" spans="1:19" x14ac:dyDescent="0.2">
      <c r="A28" s="4" t="s">
        <v>106</v>
      </c>
    </row>
    <row r="29" spans="1:19" x14ac:dyDescent="0.2">
      <c r="A29" s="4" t="s">
        <v>104</v>
      </c>
    </row>
    <row r="30" spans="1:19" x14ac:dyDescent="0.2">
      <c r="A30" s="4" t="s">
        <v>105</v>
      </c>
    </row>
    <row r="31" spans="1:19" x14ac:dyDescent="0.2">
      <c r="A31" s="4"/>
    </row>
    <row r="32" spans="1:19" x14ac:dyDescent="0.2">
      <c r="A32" s="2" t="s">
        <v>53</v>
      </c>
      <c r="J32" s="2" t="s">
        <v>54</v>
      </c>
      <c r="K32" s="2"/>
      <c r="L32" s="2"/>
      <c r="M32" s="2"/>
      <c r="R32" s="3" t="s">
        <v>33</v>
      </c>
    </row>
    <row r="33" spans="1:1" x14ac:dyDescent="0.2">
      <c r="A33" s="2" t="s">
        <v>78</v>
      </c>
    </row>
    <row r="34" spans="1:1" x14ac:dyDescent="0.2">
      <c r="A34" s="2" t="s">
        <v>79</v>
      </c>
    </row>
    <row r="35" spans="1:1" x14ac:dyDescent="0.2">
      <c r="A35" s="2"/>
    </row>
    <row r="36" spans="1:1" x14ac:dyDescent="0.2">
      <c r="A36" s="2" t="s">
        <v>57</v>
      </c>
    </row>
  </sheetData>
  <mergeCells count="28">
    <mergeCell ref="A1:S1"/>
    <mergeCell ref="A2:S2"/>
    <mergeCell ref="A16:S16"/>
    <mergeCell ref="A21:S21"/>
    <mergeCell ref="A25:F25"/>
    <mergeCell ref="K4:N8"/>
    <mergeCell ref="A4:A8"/>
    <mergeCell ref="B4:C8"/>
    <mergeCell ref="D4:D8"/>
    <mergeCell ref="E4:E8"/>
    <mergeCell ref="F4:F8"/>
    <mergeCell ref="G4:J8"/>
    <mergeCell ref="A26:F26"/>
    <mergeCell ref="A20:F20"/>
    <mergeCell ref="O4:S8"/>
    <mergeCell ref="B12:C12"/>
    <mergeCell ref="B13:C13"/>
    <mergeCell ref="A15:F15"/>
    <mergeCell ref="A9:S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</mergeCells>
  <pageMargins left="0.7" right="0.7" top="0.75" bottom="0.75" header="0.3" footer="0.3"/>
  <pageSetup paperSize="9" scale="92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A1</vt:lpstr>
      <vt:lpstr>C1_RO</vt:lpstr>
      <vt:lpstr>C1.1_RO</vt:lpstr>
      <vt:lpstr>'A1'!Print_Area</vt:lpstr>
      <vt:lpstr>C1.1_RO!Print_Area</vt:lpstr>
      <vt:lpstr>'C1_RO'!Print_Area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IFA</cp:lastModifiedBy>
  <cp:lastPrinted>2020-10-06T13:04:02Z</cp:lastPrinted>
  <dcterms:created xsi:type="dcterms:W3CDTF">2016-02-02T10:25:38Z</dcterms:created>
  <dcterms:modified xsi:type="dcterms:W3CDTF">2020-10-12T11:36:25Z</dcterms:modified>
</cp:coreProperties>
</file>